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bookViews>
    <workbookView xWindow="-120" yWindow="-120" windowWidth="29040" windowHeight="15996"/>
  </bookViews>
  <sheets>
    <sheet name="2024" sheetId="2" r:id="rId1"/>
  </sheets>
  <definedNames>
    <definedName name="_xlnm.Print_Titles" localSheetId="0">'2024'!$14:$16</definedName>
  </definedNames>
  <calcPr calcId="162913" iterate="1"/>
</workbook>
</file>

<file path=xl/calcChain.xml><?xml version="1.0" encoding="utf-8"?>
<calcChain xmlns="http://schemas.openxmlformats.org/spreadsheetml/2006/main">
  <c r="CP32" i="2" l="1"/>
  <c r="CP41" i="2" l="1"/>
  <c r="CN40" i="2"/>
  <c r="CN39" i="2"/>
  <c r="CN18" i="2" l="1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41" i="2"/>
  <c r="CN17" i="2"/>
</calcChain>
</file>

<file path=xl/sharedStrings.xml><?xml version="1.0" encoding="utf-8"?>
<sst xmlns="http://schemas.openxmlformats.org/spreadsheetml/2006/main" count="55" uniqueCount="42">
  <si>
    <t>к решению Думы района</t>
  </si>
  <si>
    <t>(тыс.руб.)</t>
  </si>
  <si>
    <t>ИТОГО</t>
  </si>
  <si>
    <t xml:space="preserve">от  № </t>
  </si>
  <si>
    <t>2024 год</t>
  </si>
  <si>
    <t>Распределение бюджетных ассигнований бюджета Нижневартовского района на 2024 год и плановый период 2025 и 2026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обеспеения</t>
  </si>
  <si>
    <t>Культурно образовательный комплекс в с. Ларьяк</t>
  </si>
  <si>
    <t>Сельский дом культуры в д. Вата</t>
  </si>
  <si>
    <t>Легкоатлетический спортивный комплекс в пгт. Излучинск</t>
  </si>
  <si>
    <t>Лыжная база в п. Ваховск</t>
  </si>
  <si>
    <t>Физкультурно-спортивный комплекс в с. Варьеган</t>
  </si>
  <si>
    <t>Проектирование газопровода до загородного стационарного лагеря круглосуточного пребывания детей "Лесная сказка" в пгт. Излучинск</t>
  </si>
  <si>
    <t>пгт. Излучинск «Инженерные сети участка частной застройки (2 очередь, 2 этап)  (корректировка, сети тепловодоснабжения)</t>
  </si>
  <si>
    <t>Реконструкция автовокзала вахтовых перевозок под информационно-культурный центр и автостанцию в пгт. Излучинск</t>
  </si>
  <si>
    <t>Наименование</t>
  </si>
  <si>
    <t>2025 год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</si>
  <si>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</si>
  <si>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</si>
  <si>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</si>
  <si>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</si>
  <si>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</si>
  <si>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</si>
  <si>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от ______ № ____</t>
  </si>
  <si>
    <t>от 21.12.2023 № 894</t>
  </si>
  <si>
    <t>Приложение 29.1</t>
  </si>
  <si>
    <t>Инженерные сети участка частной застройки (2 очередь) в пгт. Излучинск</t>
  </si>
  <si>
    <t>Подведение центрального тепловодоснабжения к границе земельного участка жилого дома по ул. Советская, д.7 в с. Покур Нижневартовского района</t>
  </si>
  <si>
    <t>Подключение строящегося дома к сетям ТВС по ул. Пролетарская д.12 в п. Зайцева Речка</t>
  </si>
  <si>
    <t>"Резервуар нефтепродуктов в селе Покур Нижневартовского района"</t>
  </si>
  <si>
    <t>"Сети тепловодоснабжения" в поселке Аган Нижневартовского района (по улицам Советская, Береговая)</t>
  </si>
  <si>
    <t>«Котельная, сети газоснабжения в селе Большетархово Нижневартовского района»</t>
  </si>
  <si>
    <t>Строительство артезианской скважины в с. Покур по проекту «Бурение артезианской скважины в с. Покур Нижневартовского района»</t>
  </si>
  <si>
    <t>Строительство артезианской скважины в п. Аган по проекту «Бурение артезианской скважины в п. Аган Нижневартовского района»</t>
  </si>
  <si>
    <t>Сети теплоснабжения (по ул. Таежная, ул. Лесная) в п. Аган Нижневартовского района</t>
  </si>
  <si>
    <t>Централизованные сети водоснабжения в д. Вата</t>
  </si>
  <si>
    <t>Сети тепловодоснабжения  в с. Покур Нижневартовского района (1 этап – ул. Советская; 2 этап – ул. Совхозная)</t>
  </si>
  <si>
    <t>Строительство артезианской скважины в д. Вата</t>
  </si>
  <si>
    <t>Проектирование пожарного резервуара объемом 75 кв.м. по ул. Пролетарская, д.14, корпус 1 в с.п. Зайцева Речка</t>
  </si>
  <si>
    <t>Строительство артезианских скважин на объекте: "Водозабор п. Ваховск" по проекту "Бурение артезианской скважины на объекте "Водозабор п. Ваховск"</t>
  </si>
  <si>
    <t>Строительство ливневой канализации здания, расположенного по адресу: д. Вата, ул. Лесная д. 36</t>
  </si>
  <si>
    <t>Сети тепловодоснабжения в c.п. Зайцева Речка Нижневартовского района (1 этап-ул. Октябрьская; 2 этап-ул. Гагарина, ул. Центральная; 3 этап-ул. Центральная, ул. Октябрьская)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</si>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</sst>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.00\.000\.0"/>
    <numFmt numFmtId="165" formatCode="#,##0.0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5" fillId="0" borderId="0" xfId="0" applyFont="1" applyAlignment="1">
      <alignment horizontal="right"/>
    </xf>
    <xf numFmtId="0" fontId="0" fillId="0" borderId="0" xfId="0" applyAlignment="1">
      <alignment wrapText="1"/>
    </xf>
    <xf numFmtId="165" fontId="7" fillId="0" borderId="1" xfId="2" applyNumberFormat="1" applyFont="1" applyBorder="1" applyAlignment="1" applyProtection="1">
      <alignment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165" fontId="9" fillId="0" borderId="1" xfId="2" applyNumberFormat="1" applyFont="1" applyBorder="1" applyProtection="1">
      <protection hidden="1"/>
    </xf>
    <xf numFmtId="165" fontId="8" fillId="0" borderId="1" xfId="2" applyNumberFormat="1" applyFont="1" applyBorder="1" applyProtection="1">
      <protection hidden="1"/>
    </xf>
    <xf numFmtId="165" fontId="5" fillId="0" borderId="1" xfId="2" applyNumberFormat="1" applyFont="1" applyBorder="1" applyAlignment="1" applyProtection="1">
      <alignment wrapText="1"/>
      <protection hidden="1"/>
    </xf>
    <xf numFmtId="164" fontId="5" fillId="0" borderId="1" xfId="2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0" applyFont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V41"/>
  <sheetViews>
    <sheetView showGridLines="0" tabSelected="1" zoomScale="80" zoomScaleNormal="80" workbookViewId="0">
      <pane xSplit="91" ySplit="16" topLeftCell="CN29" activePane="bottomRight" state="frozen"/>
      <selection pane="topRight" activeCell="CN1" sqref="CN1"/>
      <selection pane="bottomLeft" activeCell="A17" sqref="A17"/>
      <selection pane="bottomRight" activeCell="CP32" sqref="CP32"/>
    </sheetView>
  </sheetViews>
  <sheetFormatPr defaultColWidth="9.109375" defaultRowHeight="15.6" x14ac:dyDescent="0.3"/>
  <cols>
    <col min="1" max="1" width="0.109375" style="1" customWidth="1"/>
    <col min="2" max="90" width="0" style="1" hidden="1" customWidth="1"/>
    <col min="91" max="91" width="70" style="4" customWidth="1"/>
    <col min="92" max="93" width="12.33203125" style="2" customWidth="1"/>
    <col min="94" max="100" width="12.33203125" style="1" customWidth="1"/>
    <col min="101" max="16384" width="9.109375" style="1"/>
  </cols>
  <sheetData>
    <row r="1" spans="1:100" x14ac:dyDescent="0.3">
      <c r="CV1" s="9" t="s">
        <v>41</v>
      </c>
    </row>
    <row r="2" spans="1:100" x14ac:dyDescent="0.3">
      <c r="CV2" s="9" t="s">
        <v>0</v>
      </c>
    </row>
    <row r="3" spans="1:100" customFormat="1" ht="14.4" x14ac:dyDescent="0.3">
      <c r="A3" s="6"/>
      <c r="B3" s="6"/>
      <c r="C3" s="6"/>
      <c r="D3" s="6"/>
      <c r="E3" s="6"/>
      <c r="F3" s="6"/>
      <c r="G3" s="22" t="s">
        <v>21</v>
      </c>
      <c r="H3" s="22"/>
      <c r="I3" s="6"/>
      <c r="J3" s="8"/>
      <c r="K3" s="8"/>
      <c r="CM3" s="10"/>
      <c r="CV3" s="9" t="s">
        <v>3</v>
      </c>
    </row>
    <row r="4" spans="1:100" customFormat="1" ht="14.4" x14ac:dyDescent="0.3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0"/>
      <c r="CV4" s="9"/>
    </row>
    <row r="5" spans="1:100" customFormat="1" ht="14.4" x14ac:dyDescent="0.3">
      <c r="A5" s="6"/>
      <c r="B5" s="6"/>
      <c r="C5" s="6"/>
      <c r="D5" s="6"/>
      <c r="E5" s="6"/>
      <c r="F5" s="6"/>
      <c r="G5" s="22" t="s">
        <v>0</v>
      </c>
      <c r="H5" s="22"/>
      <c r="I5" s="6"/>
      <c r="J5" s="8"/>
      <c r="K5" s="8"/>
      <c r="CM5" s="10"/>
      <c r="CU5" s="22" t="s">
        <v>24</v>
      </c>
      <c r="CV5" s="22"/>
    </row>
    <row r="6" spans="1:100" customFormat="1" ht="14.4" x14ac:dyDescent="0.3">
      <c r="A6" s="6"/>
      <c r="B6" s="6"/>
      <c r="C6" s="6"/>
      <c r="D6" s="6"/>
      <c r="E6" s="6"/>
      <c r="F6" s="6"/>
      <c r="G6" s="22" t="s">
        <v>22</v>
      </c>
      <c r="H6" s="22"/>
      <c r="I6" s="6"/>
      <c r="J6" s="8"/>
      <c r="K6" s="8"/>
      <c r="CM6" s="10"/>
      <c r="CU6" s="22" t="s">
        <v>0</v>
      </c>
      <c r="CV6" s="22"/>
    </row>
    <row r="7" spans="1:100" customFormat="1" ht="14.4" x14ac:dyDescent="0.3">
      <c r="A7" s="6"/>
      <c r="B7" s="6"/>
      <c r="C7" s="6"/>
      <c r="D7" s="6"/>
      <c r="E7" s="6"/>
      <c r="F7" s="6"/>
      <c r="G7" s="7"/>
      <c r="H7" s="7"/>
      <c r="I7" s="6"/>
      <c r="J7" s="8"/>
      <c r="K7" s="8"/>
      <c r="CM7" s="10"/>
      <c r="CU7" s="22" t="s">
        <v>23</v>
      </c>
      <c r="CV7" s="22"/>
    </row>
    <row r="8" spans="1:100" customFormat="1" ht="6" customHeight="1" x14ac:dyDescent="0.3">
      <c r="A8" s="6"/>
      <c r="B8" s="6"/>
      <c r="C8" s="6"/>
      <c r="D8" s="6"/>
      <c r="E8" s="6"/>
      <c r="F8" s="6"/>
      <c r="G8" s="22" t="s">
        <v>21</v>
      </c>
      <c r="H8" s="22"/>
      <c r="I8" s="6"/>
      <c r="J8" s="8"/>
      <c r="K8" s="8"/>
      <c r="CM8" s="10"/>
    </row>
    <row r="9" spans="1:100" customFormat="1" ht="14.4" hidden="1" x14ac:dyDescent="0.3">
      <c r="A9" s="6"/>
      <c r="B9" s="6"/>
      <c r="C9" s="6"/>
      <c r="D9" s="6"/>
      <c r="E9" s="6"/>
      <c r="F9" s="6"/>
      <c r="G9" s="22" t="s">
        <v>0</v>
      </c>
      <c r="H9" s="22"/>
      <c r="I9" s="6"/>
      <c r="J9" s="8"/>
      <c r="K9" s="8"/>
      <c r="CM9" s="10"/>
    </row>
    <row r="10" spans="1:100" customFormat="1" ht="14.4" hidden="1" x14ac:dyDescent="0.3">
      <c r="A10" s="6"/>
      <c r="B10" s="6"/>
      <c r="C10" s="6"/>
      <c r="D10" s="6"/>
      <c r="E10" s="6"/>
      <c r="F10" s="6"/>
      <c r="G10" s="22" t="s">
        <v>23</v>
      </c>
      <c r="H10" s="22"/>
      <c r="I10" s="6"/>
      <c r="J10" s="8"/>
      <c r="K10" s="8"/>
      <c r="CM10" s="10"/>
    </row>
    <row r="11" spans="1:100" hidden="1" x14ac:dyDescent="0.3"/>
    <row r="12" spans="1:100" ht="57.75" customHeight="1" x14ac:dyDescent="0.35">
      <c r="CM12" s="20" t="s">
        <v>5</v>
      </c>
      <c r="CN12" s="20"/>
      <c r="CO12" s="20"/>
      <c r="CP12" s="20"/>
      <c r="CQ12" s="20"/>
      <c r="CR12" s="20"/>
      <c r="CS12" s="20"/>
      <c r="CT12" s="20"/>
      <c r="CU12" s="20"/>
      <c r="CV12" s="20"/>
    </row>
    <row r="13" spans="1:100" x14ac:dyDescent="0.3">
      <c r="CV13" s="3" t="s">
        <v>1</v>
      </c>
    </row>
    <row r="14" spans="1:100" x14ac:dyDescent="0.3">
      <c r="CM14" s="21" t="s">
        <v>14</v>
      </c>
      <c r="CN14" s="17" t="s">
        <v>4</v>
      </c>
      <c r="CO14" s="17"/>
      <c r="CP14" s="17"/>
      <c r="CQ14" s="17" t="s">
        <v>15</v>
      </c>
      <c r="CR14" s="17"/>
      <c r="CS14" s="17"/>
      <c r="CT14" s="17" t="s">
        <v>16</v>
      </c>
      <c r="CU14" s="17"/>
      <c r="CV14" s="17"/>
    </row>
    <row r="15" spans="1:100" x14ac:dyDescent="0.3">
      <c r="CM15" s="21"/>
      <c r="CN15" s="18" t="s">
        <v>20</v>
      </c>
      <c r="CO15" s="19" t="s">
        <v>19</v>
      </c>
      <c r="CP15" s="19"/>
      <c r="CQ15" s="18" t="s">
        <v>20</v>
      </c>
      <c r="CR15" s="19" t="s">
        <v>19</v>
      </c>
      <c r="CS15" s="19"/>
      <c r="CT15" s="18" t="s">
        <v>20</v>
      </c>
      <c r="CU15" s="19" t="s">
        <v>19</v>
      </c>
      <c r="CV15" s="19"/>
    </row>
    <row r="16" spans="1:100" ht="69.599999999999994" x14ac:dyDescent="0.3">
      <c r="CM16" s="21"/>
      <c r="CN16" s="18"/>
      <c r="CO16" s="5" t="s">
        <v>17</v>
      </c>
      <c r="CP16" s="5" t="s">
        <v>18</v>
      </c>
      <c r="CQ16" s="18"/>
      <c r="CR16" s="5" t="s">
        <v>17</v>
      </c>
      <c r="CS16" s="5" t="s">
        <v>18</v>
      </c>
      <c r="CT16" s="18"/>
      <c r="CU16" s="5" t="s">
        <v>17</v>
      </c>
      <c r="CV16" s="5" t="s">
        <v>18</v>
      </c>
    </row>
    <row r="17" spans="91:100" ht="33.6" customHeight="1" x14ac:dyDescent="0.3">
      <c r="CM17" s="16" t="s">
        <v>39</v>
      </c>
      <c r="CN17" s="15">
        <f>CO17+CP17</f>
        <v>9358946</v>
      </c>
      <c r="CO17" s="15"/>
      <c r="CP17" s="15">
        <v>9358946</v>
      </c>
      <c r="CQ17" s="11"/>
      <c r="CR17" s="11"/>
      <c r="CS17" s="11"/>
      <c r="CT17" s="11"/>
      <c r="CU17" s="11"/>
      <c r="CV17" s="11"/>
    </row>
    <row r="18" spans="91:100" ht="18" customHeight="1" x14ac:dyDescent="0.3">
      <c r="CM18" s="16" t="s">
        <v>6</v>
      </c>
      <c r="CN18" s="15">
        <f t="shared" ref="CN18:CN41" si="0">CO18+CP18</f>
        <v>122617097.90000001</v>
      </c>
      <c r="CO18" s="15"/>
      <c r="CP18" s="15">
        <v>122617097.90000001</v>
      </c>
      <c r="CQ18" s="11"/>
      <c r="CR18" s="11"/>
      <c r="CS18" s="11"/>
      <c r="CT18" s="11"/>
      <c r="CU18" s="11"/>
      <c r="CV18" s="11"/>
    </row>
    <row r="19" spans="91:100" ht="18" customHeight="1" x14ac:dyDescent="0.3">
      <c r="CM19" s="16" t="s">
        <v>7</v>
      </c>
      <c r="CN19" s="15">
        <f t="shared" si="0"/>
        <v>129239433.95</v>
      </c>
      <c r="CO19" s="15"/>
      <c r="CP19" s="15">
        <v>129239433.95</v>
      </c>
      <c r="CQ19" s="11"/>
      <c r="CR19" s="11"/>
      <c r="CS19" s="11"/>
      <c r="CT19" s="11"/>
      <c r="CU19" s="11"/>
      <c r="CV19" s="11"/>
    </row>
    <row r="20" spans="91:100" ht="18" customHeight="1" x14ac:dyDescent="0.3">
      <c r="CM20" s="16" t="s">
        <v>8</v>
      </c>
      <c r="CN20" s="15">
        <f t="shared" si="0"/>
        <v>4256352</v>
      </c>
      <c r="CO20" s="15"/>
      <c r="CP20" s="15">
        <v>4256352</v>
      </c>
      <c r="CQ20" s="11"/>
      <c r="CR20" s="11"/>
      <c r="CS20" s="11"/>
      <c r="CT20" s="11"/>
      <c r="CU20" s="11"/>
      <c r="CV20" s="11"/>
    </row>
    <row r="21" spans="91:100" ht="18" customHeight="1" x14ac:dyDescent="0.3">
      <c r="CM21" s="16" t="s">
        <v>9</v>
      </c>
      <c r="CN21" s="15">
        <f t="shared" si="0"/>
        <v>21707532.899999999</v>
      </c>
      <c r="CO21" s="15"/>
      <c r="CP21" s="15">
        <v>21707532.899999999</v>
      </c>
      <c r="CQ21" s="11"/>
      <c r="CR21" s="11"/>
      <c r="CS21" s="11"/>
      <c r="CT21" s="11"/>
      <c r="CU21" s="11"/>
      <c r="CV21" s="11"/>
    </row>
    <row r="22" spans="91:100" ht="18" customHeight="1" x14ac:dyDescent="0.3">
      <c r="CM22" s="16" t="s">
        <v>10</v>
      </c>
      <c r="CN22" s="15">
        <f t="shared" si="0"/>
        <v>46802554.770000003</v>
      </c>
      <c r="CO22" s="15"/>
      <c r="CP22" s="15">
        <v>46802554.770000003</v>
      </c>
      <c r="CQ22" s="11"/>
      <c r="CR22" s="11"/>
      <c r="CS22" s="11"/>
      <c r="CT22" s="11"/>
      <c r="CU22" s="11"/>
      <c r="CV22" s="11"/>
    </row>
    <row r="23" spans="91:100" ht="33" customHeight="1" x14ac:dyDescent="0.3">
      <c r="CM23" s="16" t="s">
        <v>11</v>
      </c>
      <c r="CN23" s="15">
        <f t="shared" si="0"/>
        <v>4616911.97</v>
      </c>
      <c r="CO23" s="15"/>
      <c r="CP23" s="15">
        <v>4616911.97</v>
      </c>
      <c r="CQ23" s="11"/>
      <c r="CR23" s="11"/>
      <c r="CS23" s="11"/>
      <c r="CT23" s="11"/>
      <c r="CU23" s="11"/>
      <c r="CV23" s="11"/>
    </row>
    <row r="24" spans="91:100" ht="22.5" customHeight="1" x14ac:dyDescent="0.3">
      <c r="CM24" s="16" t="s">
        <v>25</v>
      </c>
      <c r="CN24" s="15">
        <f t="shared" si="0"/>
        <v>15096.76</v>
      </c>
      <c r="CO24" s="15"/>
      <c r="CP24" s="15">
        <v>15096.76</v>
      </c>
      <c r="CQ24" s="11"/>
      <c r="CR24" s="11"/>
      <c r="CS24" s="11"/>
      <c r="CT24" s="11"/>
      <c r="CU24" s="11"/>
      <c r="CV24" s="11"/>
    </row>
    <row r="25" spans="91:100" ht="30.6" customHeight="1" x14ac:dyDescent="0.3">
      <c r="CM25" s="16" t="s">
        <v>12</v>
      </c>
      <c r="CN25" s="15">
        <f t="shared" si="0"/>
        <v>12015196</v>
      </c>
      <c r="CO25" s="15"/>
      <c r="CP25" s="15">
        <v>12015196</v>
      </c>
      <c r="CQ25" s="11"/>
      <c r="CR25" s="11"/>
      <c r="CS25" s="11"/>
      <c r="CT25" s="11"/>
      <c r="CU25" s="11"/>
      <c r="CV25" s="11"/>
    </row>
    <row r="26" spans="91:100" ht="30.6" customHeight="1" x14ac:dyDescent="0.3">
      <c r="CM26" s="16" t="s">
        <v>33</v>
      </c>
      <c r="CN26" s="15">
        <f t="shared" si="0"/>
        <v>54832</v>
      </c>
      <c r="CO26" s="15"/>
      <c r="CP26" s="15">
        <v>54832</v>
      </c>
      <c r="CQ26" s="11"/>
      <c r="CR26" s="11"/>
      <c r="CS26" s="11"/>
      <c r="CT26" s="11"/>
      <c r="CU26" s="11"/>
      <c r="CV26" s="11"/>
    </row>
    <row r="27" spans="91:100" ht="18.600000000000001" customHeight="1" x14ac:dyDescent="0.3">
      <c r="CM27" s="16" t="s">
        <v>34</v>
      </c>
      <c r="CN27" s="15">
        <f t="shared" si="0"/>
        <v>2160308.6</v>
      </c>
      <c r="CO27" s="15"/>
      <c r="CP27" s="15">
        <v>2160308.6</v>
      </c>
      <c r="CQ27" s="11"/>
      <c r="CR27" s="11"/>
      <c r="CS27" s="11"/>
      <c r="CT27" s="11"/>
      <c r="CU27" s="11"/>
      <c r="CV27" s="11"/>
    </row>
    <row r="28" spans="91:100" ht="30" customHeight="1" x14ac:dyDescent="0.3">
      <c r="CM28" s="16" t="s">
        <v>35</v>
      </c>
      <c r="CN28" s="15">
        <f t="shared" si="0"/>
        <v>42452.5</v>
      </c>
      <c r="CO28" s="15"/>
      <c r="CP28" s="15">
        <v>42452.5</v>
      </c>
      <c r="CQ28" s="11"/>
      <c r="CR28" s="11"/>
      <c r="CS28" s="11"/>
      <c r="CT28" s="11"/>
      <c r="CU28" s="11"/>
      <c r="CV28" s="11"/>
    </row>
    <row r="29" spans="91:100" ht="28.2" x14ac:dyDescent="0.3">
      <c r="CM29" s="16" t="s">
        <v>26</v>
      </c>
      <c r="CN29" s="15">
        <f t="shared" si="0"/>
        <v>29139</v>
      </c>
      <c r="CO29" s="15"/>
      <c r="CP29" s="15">
        <v>29139</v>
      </c>
      <c r="CQ29" s="11"/>
      <c r="CR29" s="11"/>
      <c r="CS29" s="11"/>
      <c r="CT29" s="11"/>
      <c r="CU29" s="11"/>
      <c r="CV29" s="11"/>
    </row>
    <row r="30" spans="91:100" ht="45" customHeight="1" x14ac:dyDescent="0.3">
      <c r="CM30" s="16" t="s">
        <v>40</v>
      </c>
      <c r="CN30" s="15">
        <f t="shared" si="0"/>
        <v>206996</v>
      </c>
      <c r="CO30" s="15"/>
      <c r="CP30" s="15">
        <v>206996</v>
      </c>
      <c r="CQ30" s="11"/>
      <c r="CR30" s="11"/>
      <c r="CS30" s="11"/>
      <c r="CT30" s="11"/>
      <c r="CU30" s="11"/>
      <c r="CV30" s="11"/>
    </row>
    <row r="31" spans="91:100" ht="28.2" x14ac:dyDescent="0.3">
      <c r="CM31" s="16" t="s">
        <v>27</v>
      </c>
      <c r="CN31" s="15">
        <f t="shared" si="0"/>
        <v>34402</v>
      </c>
      <c r="CO31" s="15"/>
      <c r="CP31" s="15">
        <v>34402</v>
      </c>
      <c r="CQ31" s="11"/>
      <c r="CR31" s="11"/>
      <c r="CS31" s="11"/>
      <c r="CT31" s="11"/>
      <c r="CU31" s="11"/>
      <c r="CV31" s="11"/>
    </row>
    <row r="32" spans="91:100" ht="20.399999999999999" customHeight="1" x14ac:dyDescent="0.3">
      <c r="CM32" s="16" t="s">
        <v>28</v>
      </c>
      <c r="CN32" s="15">
        <f t="shared" si="0"/>
        <v>1554729.16</v>
      </c>
      <c r="CO32" s="15"/>
      <c r="CP32" s="15">
        <f>1585989.26-31260.1</f>
        <v>1554729.16</v>
      </c>
      <c r="CQ32" s="11"/>
      <c r="CR32" s="11"/>
      <c r="CS32" s="11"/>
      <c r="CT32" s="11"/>
      <c r="CU32" s="11"/>
      <c r="CV32" s="11"/>
    </row>
    <row r="33" spans="91:100" ht="33" customHeight="1" x14ac:dyDescent="0.3">
      <c r="CM33" s="16" t="s">
        <v>29</v>
      </c>
      <c r="CN33" s="15">
        <f t="shared" si="0"/>
        <v>50213.5</v>
      </c>
      <c r="CO33" s="15"/>
      <c r="CP33" s="15">
        <v>50213.5</v>
      </c>
      <c r="CQ33" s="11"/>
      <c r="CR33" s="11"/>
      <c r="CS33" s="11"/>
      <c r="CT33" s="11"/>
      <c r="CU33" s="11"/>
      <c r="CV33" s="11"/>
    </row>
    <row r="34" spans="91:100" ht="30" customHeight="1" x14ac:dyDescent="0.3">
      <c r="CM34" s="16" t="s">
        <v>30</v>
      </c>
      <c r="CN34" s="15">
        <f t="shared" si="0"/>
        <v>9443430</v>
      </c>
      <c r="CO34" s="15"/>
      <c r="CP34" s="15">
        <v>9443430</v>
      </c>
      <c r="CQ34" s="11"/>
      <c r="CR34" s="11"/>
      <c r="CS34" s="11"/>
      <c r="CT34" s="11"/>
      <c r="CU34" s="11"/>
      <c r="CV34" s="11"/>
    </row>
    <row r="35" spans="91:100" ht="31.95" customHeight="1" x14ac:dyDescent="0.3">
      <c r="CM35" s="16" t="s">
        <v>13</v>
      </c>
      <c r="CN35" s="15">
        <f t="shared" si="0"/>
        <v>34034185.390000001</v>
      </c>
      <c r="CO35" s="15"/>
      <c r="CP35" s="15">
        <v>34034185.390000001</v>
      </c>
      <c r="CQ35" s="11"/>
      <c r="CR35" s="11"/>
      <c r="CS35" s="11"/>
      <c r="CT35" s="11"/>
      <c r="CU35" s="11"/>
      <c r="CV35" s="11"/>
    </row>
    <row r="36" spans="91:100" ht="28.2" x14ac:dyDescent="0.3">
      <c r="CM36" s="16" t="s">
        <v>38</v>
      </c>
      <c r="CN36" s="15">
        <f t="shared" si="0"/>
        <v>54128</v>
      </c>
      <c r="CO36" s="15"/>
      <c r="CP36" s="15">
        <v>54128</v>
      </c>
      <c r="CQ36" s="11"/>
      <c r="CR36" s="11"/>
      <c r="CS36" s="11"/>
      <c r="CT36" s="11"/>
      <c r="CU36" s="11"/>
      <c r="CV36" s="11"/>
    </row>
    <row r="37" spans="91:100" ht="34.950000000000003" customHeight="1" x14ac:dyDescent="0.3">
      <c r="CM37" s="16" t="s">
        <v>31</v>
      </c>
      <c r="CN37" s="15">
        <f t="shared" si="0"/>
        <v>5685415.0700000003</v>
      </c>
      <c r="CO37" s="15"/>
      <c r="CP37" s="15">
        <v>5685415.0700000003</v>
      </c>
      <c r="CQ37" s="11"/>
      <c r="CR37" s="11"/>
      <c r="CS37" s="11"/>
      <c r="CT37" s="11"/>
      <c r="CU37" s="11"/>
      <c r="CV37" s="11"/>
    </row>
    <row r="38" spans="91:100" ht="34.200000000000003" customHeight="1" x14ac:dyDescent="0.3">
      <c r="CM38" s="16" t="s">
        <v>32</v>
      </c>
      <c r="CN38" s="15">
        <f t="shared" si="0"/>
        <v>27064</v>
      </c>
      <c r="CO38" s="15"/>
      <c r="CP38" s="15">
        <v>27064</v>
      </c>
      <c r="CQ38" s="11"/>
      <c r="CR38" s="11"/>
      <c r="CS38" s="11"/>
      <c r="CT38" s="11"/>
      <c r="CU38" s="11"/>
      <c r="CV38" s="11"/>
    </row>
    <row r="39" spans="91:100" ht="25.2" customHeight="1" x14ac:dyDescent="0.3">
      <c r="CM39" s="16" t="s">
        <v>36</v>
      </c>
      <c r="CN39" s="15">
        <f t="shared" si="0"/>
        <v>1122000</v>
      </c>
      <c r="CO39" s="15"/>
      <c r="CP39" s="15">
        <v>1122000</v>
      </c>
      <c r="CQ39" s="11"/>
      <c r="CR39" s="11"/>
      <c r="CS39" s="11"/>
      <c r="CT39" s="11"/>
      <c r="CU39" s="11"/>
      <c r="CV39" s="11"/>
    </row>
    <row r="40" spans="91:100" ht="34.200000000000003" customHeight="1" x14ac:dyDescent="0.3">
      <c r="CM40" s="16" t="s">
        <v>37</v>
      </c>
      <c r="CN40" s="15">
        <f t="shared" si="0"/>
        <v>27296</v>
      </c>
      <c r="CO40" s="15"/>
      <c r="CP40" s="15">
        <v>27296</v>
      </c>
      <c r="CQ40" s="11"/>
      <c r="CR40" s="11"/>
      <c r="CS40" s="11"/>
      <c r="CT40" s="11"/>
      <c r="CU40" s="11"/>
      <c r="CV40" s="11"/>
    </row>
    <row r="41" spans="91:100" ht="19.95" customHeight="1" x14ac:dyDescent="0.3">
      <c r="CM41" s="12" t="s">
        <v>2</v>
      </c>
      <c r="CN41" s="13">
        <f t="shared" si="0"/>
        <v>405155713.47000003</v>
      </c>
      <c r="CO41" s="13"/>
      <c r="CP41" s="13">
        <f>SUM(CP17:CP40)</f>
        <v>405155713.47000003</v>
      </c>
      <c r="CQ41" s="14"/>
      <c r="CR41" s="14"/>
      <c r="CS41" s="14"/>
      <c r="CT41" s="14"/>
      <c r="CU41" s="14"/>
      <c r="CV41" s="14"/>
    </row>
  </sheetData>
  <mergeCells count="20">
    <mergeCell ref="G10:H10"/>
    <mergeCell ref="CU5:CV5"/>
    <mergeCell ref="CU6:CV6"/>
    <mergeCell ref="CU7:CV7"/>
    <mergeCell ref="G3:H3"/>
    <mergeCell ref="G5:H5"/>
    <mergeCell ref="G6:H6"/>
    <mergeCell ref="G8:H8"/>
    <mergeCell ref="G9:H9"/>
    <mergeCell ref="CT14:CV14"/>
    <mergeCell ref="CT15:CT16"/>
    <mergeCell ref="CU15:CV15"/>
    <mergeCell ref="CM12:CV12"/>
    <mergeCell ref="CO15:CP15"/>
    <mergeCell ref="CN15:CN16"/>
    <mergeCell ref="CN14:CP14"/>
    <mergeCell ref="CM14:CM16"/>
    <mergeCell ref="CQ14:CS14"/>
    <mergeCell ref="CQ15:CQ16"/>
    <mergeCell ref="CR15:CS15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Горшенко Алена Олеговна</cp:lastModifiedBy>
  <cp:lastPrinted>2024-06-21T15:15:37Z</cp:lastPrinted>
  <dcterms:created xsi:type="dcterms:W3CDTF">2016-10-14T04:49:42Z</dcterms:created>
  <dcterms:modified xsi:type="dcterms:W3CDTF">2024-06-24T13:37:38Z</dcterms:modified>
</cp:coreProperties>
</file>